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Angebot" sheetId="3" r:id="rId1"/>
  </sheets>
  <definedNames>
    <definedName name="_xlnm.Print_Area" localSheetId="0">Angebot!$A$1:$L$105</definedName>
  </definedNames>
  <calcPr calcId="162913"/>
</workbook>
</file>

<file path=xl/calcChain.xml><?xml version="1.0" encoding="utf-8"?>
<calcChain xmlns="http://schemas.openxmlformats.org/spreadsheetml/2006/main">
  <c r="J9" i="3" l="1"/>
  <c r="J29" i="3" l="1"/>
  <c r="J30" i="3"/>
  <c r="J39" i="3" s="1"/>
  <c r="J31" i="3"/>
  <c r="J32" i="3"/>
  <c r="J33" i="3"/>
  <c r="J34" i="3"/>
  <c r="J35" i="3"/>
  <c r="J36" i="3"/>
  <c r="J37" i="3"/>
  <c r="J38" i="3"/>
  <c r="I29" i="3"/>
  <c r="I30" i="3"/>
  <c r="I31" i="3"/>
  <c r="I32" i="3"/>
  <c r="I33" i="3"/>
  <c r="I34" i="3"/>
  <c r="I35" i="3"/>
  <c r="I36" i="3"/>
  <c r="I37" i="3"/>
  <c r="I38" i="3"/>
  <c r="J28" i="3"/>
  <c r="E39" i="3"/>
  <c r="G39" i="3"/>
  <c r="I39" i="3"/>
  <c r="A38" i="3"/>
  <c r="I28" i="3"/>
  <c r="E22" i="3"/>
  <c r="D22" i="3"/>
  <c r="J8" i="3"/>
  <c r="J10" i="3"/>
  <c r="F22" i="3"/>
  <c r="G22" i="3"/>
  <c r="H22" i="3"/>
  <c r="I22" i="3"/>
  <c r="J22" i="3"/>
  <c r="J20" i="3"/>
  <c r="J21" i="3"/>
  <c r="J19" i="3"/>
  <c r="J18" i="3"/>
  <c r="L18" i="3" s="1"/>
  <c r="J17" i="3"/>
  <c r="J15" i="3"/>
  <c r="J16" i="3"/>
  <c r="J13" i="3"/>
  <c r="L13" i="3" s="1"/>
  <c r="J14" i="3"/>
  <c r="B42" i="3"/>
  <c r="J55" i="3"/>
  <c r="J54" i="3"/>
  <c r="J53" i="3"/>
  <c r="J52" i="3"/>
  <c r="J51" i="3"/>
  <c r="J50" i="3"/>
  <c r="J49" i="3"/>
  <c r="J56" i="3"/>
  <c r="H62" i="3"/>
  <c r="K21" i="3"/>
  <c r="L21" i="3" s="1"/>
  <c r="K20" i="3"/>
  <c r="L20" i="3" s="1"/>
  <c r="L19" i="3"/>
  <c r="L17" i="3"/>
  <c r="L16" i="3"/>
  <c r="L15" i="3"/>
  <c r="L14" i="3"/>
  <c r="L10" i="3"/>
  <c r="L9" i="3"/>
  <c r="L8" i="3"/>
  <c r="L7" i="3"/>
  <c r="L22" i="3" l="1"/>
  <c r="K22" i="3" l="1"/>
  <c r="H59" i="3"/>
  <c r="H60" i="3" l="1"/>
  <c r="H61" i="3" s="1"/>
  <c r="H63" i="3" s="1"/>
  <c r="H64" i="3" l="1"/>
  <c r="H65" i="3" s="1"/>
</calcChain>
</file>

<file path=xl/sharedStrings.xml><?xml version="1.0" encoding="utf-8"?>
<sst xmlns="http://schemas.openxmlformats.org/spreadsheetml/2006/main" count="136" uniqueCount="93">
  <si>
    <t>MWST</t>
  </si>
  <si>
    <t>Funktion</t>
  </si>
  <si>
    <t>Name</t>
  </si>
  <si>
    <t>Kat.</t>
  </si>
  <si>
    <t>Total</t>
  </si>
  <si>
    <t>CHF/h</t>
  </si>
  <si>
    <t>CHF</t>
  </si>
  <si>
    <t>weiteres Personal:</t>
  </si>
  <si>
    <t>diverse</t>
  </si>
  <si>
    <t>ohne</t>
  </si>
  <si>
    <t>A</t>
  </si>
  <si>
    <t>B</t>
  </si>
  <si>
    <t>C</t>
  </si>
  <si>
    <t>D</t>
  </si>
  <si>
    <t>E</t>
  </si>
  <si>
    <t>F</t>
  </si>
  <si>
    <t>G</t>
  </si>
  <si>
    <t>1/2G</t>
  </si>
  <si>
    <t>Schlüsselpersonen:</t>
  </si>
  <si>
    <t>Legende:</t>
  </si>
  <si>
    <t>Stunden</t>
  </si>
  <si>
    <t>Summe</t>
  </si>
  <si>
    <t>Vorname Name</t>
  </si>
  <si>
    <t>Honorar (Übertrag)</t>
  </si>
  <si>
    <t>./. Rabatt</t>
  </si>
  <si>
    <t>Zwischentotal</t>
  </si>
  <si>
    <t>Vereinbarte Vergütung netto</t>
  </si>
  <si>
    <t>Total Vergütung inkl. MWST</t>
  </si>
  <si>
    <t>(= Angebotssumme auf Deckblatt)</t>
  </si>
  <si>
    <t>3/4G</t>
  </si>
  <si>
    <t>für Vertrag</t>
  </si>
  <si>
    <t>Hellgelb hinterlegte Zellen sind ausfüllen.</t>
  </si>
  <si>
    <t xml:space="preserve">Honorartabelle </t>
  </si>
  <si>
    <t>Q4/2019</t>
  </si>
  <si>
    <t>Q1/2020</t>
  </si>
  <si>
    <t>Q2/2020</t>
  </si>
  <si>
    <t>Q3/2020</t>
  </si>
  <si>
    <t>Q4/2020</t>
  </si>
  <si>
    <t>Q1/2021</t>
  </si>
  <si>
    <t>PL</t>
  </si>
  <si>
    <t>TPLTra/Entw</t>
  </si>
  <si>
    <t>Nebenkosten</t>
  </si>
  <si>
    <t>Allgemeine Nebenkosten gem. Art. 4.2 (2.Abschnitt)</t>
  </si>
  <si>
    <t>Einheit</t>
  </si>
  <si>
    <t>Mass</t>
  </si>
  <si>
    <t>E'preis</t>
  </si>
  <si>
    <t>Betrag</t>
  </si>
  <si>
    <t>Allgemeine Nebenkosten gemäss nachgewiesenem Aufwand</t>
  </si>
  <si>
    <t>LE</t>
  </si>
  <si>
    <t>Kopien</t>
  </si>
  <si>
    <t>80 g/m2</t>
  </si>
  <si>
    <t>s/w</t>
  </si>
  <si>
    <t>A4</t>
  </si>
  <si>
    <t>St</t>
  </si>
  <si>
    <t>A3</t>
  </si>
  <si>
    <t>Farbkopien</t>
  </si>
  <si>
    <t>farbig</t>
  </si>
  <si>
    <t>Planplots</t>
  </si>
  <si>
    <t>90 - 110 g/m2</t>
  </si>
  <si>
    <t>m2</t>
  </si>
  <si>
    <t>farbig, Flächenanteil ≤ 50%</t>
  </si>
  <si>
    <t>farbig, Flächenanteil &gt; 50%</t>
  </si>
  <si>
    <t>Summe Nebenkosten</t>
  </si>
  <si>
    <t>max.</t>
  </si>
  <si>
    <t>Offerte</t>
  </si>
  <si>
    <t>-</t>
  </si>
  <si>
    <t>Zusätzliche Nebenkosten, Grundlage Planervertrag Ziffer 4.2 (2. Abschnitt)</t>
  </si>
  <si>
    <t>TPL Tra/Entw</t>
  </si>
  <si>
    <t>= Projektleiter</t>
  </si>
  <si>
    <t>Anbieter:</t>
  </si>
  <si>
    <t>Muster AG</t>
  </si>
  <si>
    <t>Zusammenstellung Angebot</t>
  </si>
  <si>
    <t>= Teilprojektleiter Trassee und Entwässerung</t>
  </si>
  <si>
    <t>Zuschläge für Nacht- und Wochenendarbeit:</t>
  </si>
  <si>
    <t>Phase EK</t>
  </si>
  <si>
    <t>Nachtarbeit:
Mo - Fr, 23h - 06h</t>
  </si>
  <si>
    <t>Wochenendarbeit:
Sa 06h - Mo 06h</t>
  </si>
  <si>
    <t>Angebot</t>
  </si>
  <si>
    <t>Vorgabe BH</t>
  </si>
  <si>
    <t>Zuschlag</t>
  </si>
  <si>
    <t>h</t>
  </si>
  <si>
    <t>[fixe Vorgabe der h]</t>
  </si>
  <si>
    <t>Kat. A</t>
  </si>
  <si>
    <t>Kat. B</t>
  </si>
  <si>
    <t>Kat. C</t>
  </si>
  <si>
    <t>Kat. D</t>
  </si>
  <si>
    <t>Kat. E</t>
  </si>
  <si>
    <t>Kat. F</t>
  </si>
  <si>
    <t>Kat. G</t>
  </si>
  <si>
    <t>TPL TRA/ENTW</t>
  </si>
  <si>
    <t>TPL KB / Lärm</t>
  </si>
  <si>
    <t>TPL KB /Lärm</t>
  </si>
  <si>
    <t>= Teilprojektleiter Kunstbauten / baulicher Lärmschutz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</si>
</sst>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%"/>
    <numFmt numFmtId="165" formatCode="_ [$CHF]\ * #,##0.00_ ;_ [$CHF]\ * \-#,##0.00_ ;_ [$CHF]\ * &quot;-&quot;??_ ;_ @_ "/>
    <numFmt numFmtId="166" formatCode="_ * #,##0_ ;_ * \-#,##0_ ;_ * &quot;-&quot;??_ ;_ @_ 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FF"/>
      <name val="Arial"/>
      <family val="2"/>
    </font>
    <font>
      <b/>
      <i/>
      <sz val="10"/>
      <color rgb="FF0000FF"/>
      <name val="Arial"/>
      <family val="2"/>
    </font>
    <font>
      <b/>
      <i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2"/>
      <color rgb="FF0000FF"/>
      <name val="Calibri"/>
      <family val="2"/>
      <scheme val="minor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  <font>
      <i/>
      <sz val="8"/>
      <color theme="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</cellStyleXfs>
  <cellXfs count="200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2" fillId="0" borderId="0" xfId="0" quotePrefix="1" applyFont="1" applyAlignment="1"/>
    <xf numFmtId="0" fontId="7" fillId="0" borderId="0" xfId="0" applyFont="1" applyAlignment="1"/>
    <xf numFmtId="0" fontId="8" fillId="0" borderId="0" xfId="0" applyFont="1"/>
    <xf numFmtId="0" fontId="2" fillId="0" borderId="1" xfId="0" applyFont="1" applyBorder="1"/>
    <xf numFmtId="0" fontId="2" fillId="0" borderId="5" xfId="0" applyFont="1" applyBorder="1"/>
    <xf numFmtId="0" fontId="2" fillId="0" borderId="7" xfId="0" applyFont="1" applyBorder="1"/>
    <xf numFmtId="0" fontId="6" fillId="0" borderId="11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6" fillId="0" borderId="14" xfId="0" applyFont="1" applyBorder="1"/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3" fontId="2" fillId="0" borderId="11" xfId="1" applyNumberFormat="1" applyFont="1" applyBorder="1" applyAlignment="1">
      <alignment horizontal="right"/>
    </xf>
    <xf numFmtId="3" fontId="2" fillId="0" borderId="12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2" xfId="1" applyNumberFormat="1" applyFont="1" applyBorder="1" applyAlignment="1">
      <alignment horizontal="right"/>
    </xf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2" xfId="1" applyNumberFormat="1" applyFont="1" applyBorder="1" applyAlignment="1">
      <alignment horizontal="right"/>
    </xf>
    <xf numFmtId="3" fontId="2" fillId="0" borderId="3" xfId="1" applyNumberFormat="1" applyFont="1" applyBorder="1" applyAlignment="1">
      <alignment horizontal="right"/>
    </xf>
    <xf numFmtId="43" fontId="2" fillId="0" borderId="2" xfId="0" applyNumberFormat="1" applyFont="1" applyBorder="1"/>
    <xf numFmtId="43" fontId="2" fillId="0" borderId="3" xfId="0" applyNumberFormat="1" applyFont="1" applyBorder="1"/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5" fillId="0" borderId="8" xfId="1" applyNumberFormat="1" applyFont="1" applyBorder="1" applyAlignment="1">
      <alignment horizontal="right" vertical="center"/>
    </xf>
    <xf numFmtId="3" fontId="5" fillId="0" borderId="9" xfId="1" applyNumberFormat="1" applyFont="1" applyBorder="1" applyAlignment="1">
      <alignment horizontal="right" vertical="center"/>
    </xf>
    <xf numFmtId="3" fontId="5" fillId="0" borderId="20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0" fontId="2" fillId="0" borderId="19" xfId="0" applyFont="1" applyBorder="1" applyAlignment="1">
      <alignment horizontal="center" vertical="top"/>
    </xf>
    <xf numFmtId="3" fontId="2" fillId="0" borderId="17" xfId="1" applyNumberFormat="1" applyFont="1" applyBorder="1" applyAlignment="1">
      <alignment horizontal="right" vertical="top"/>
    </xf>
    <xf numFmtId="3" fontId="2" fillId="0" borderId="18" xfId="1" applyNumberFormat="1" applyFont="1" applyBorder="1" applyAlignment="1">
      <alignment horizontal="right" vertical="top"/>
    </xf>
    <xf numFmtId="3" fontId="2" fillId="0" borderId="4" xfId="1" applyNumberFormat="1" applyFont="1" applyBorder="1" applyAlignment="1">
      <alignment horizontal="right" vertical="top"/>
    </xf>
    <xf numFmtId="43" fontId="2" fillId="0" borderId="4" xfId="0" applyNumberFormat="1" applyFont="1" applyBorder="1" applyAlignment="1">
      <alignment vertical="top"/>
    </xf>
    <xf numFmtId="0" fontId="4" fillId="0" borderId="0" xfId="0" applyFont="1"/>
    <xf numFmtId="0" fontId="2" fillId="0" borderId="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8" fillId="0" borderId="23" xfId="0" applyFont="1" applyBorder="1"/>
    <xf numFmtId="0" fontId="2" fillId="0" borderId="24" xfId="0" applyFont="1" applyBorder="1"/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164" fontId="2" fillId="0" borderId="25" xfId="2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3" borderId="5" xfId="0" applyFont="1" applyFill="1" applyBorder="1"/>
    <xf numFmtId="0" fontId="10" fillId="3" borderId="5" xfId="0" applyFont="1" applyFill="1" applyBorder="1" applyAlignment="1">
      <alignment vertical="top"/>
    </xf>
    <xf numFmtId="0" fontId="1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9" fillId="4" borderId="36" xfId="0" applyFont="1" applyFill="1" applyBorder="1" applyAlignment="1">
      <alignment horizontal="center"/>
    </xf>
    <xf numFmtId="165" fontId="5" fillId="0" borderId="0" xfId="0" applyNumberFormat="1" applyFont="1" applyBorder="1" applyAlignment="1">
      <alignment vertical="center"/>
    </xf>
    <xf numFmtId="165" fontId="2" fillId="0" borderId="28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7" fontId="5" fillId="0" borderId="8" xfId="0" quotePrefix="1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28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right" vertical="center"/>
    </xf>
    <xf numFmtId="43" fontId="2" fillId="0" borderId="0" xfId="0" applyNumberFormat="1" applyFont="1" applyBorder="1" applyAlignment="1">
      <alignment vertical="center"/>
    </xf>
    <xf numFmtId="43" fontId="5" fillId="0" borderId="0" xfId="0" applyNumberFormat="1" applyFont="1" applyBorder="1" applyAlignment="1">
      <alignment vertical="center"/>
    </xf>
    <xf numFmtId="0" fontId="13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left"/>
    </xf>
    <xf numFmtId="0" fontId="14" fillId="0" borderId="0" xfId="0" applyFont="1" applyFill="1" applyBorder="1" applyProtection="1"/>
    <xf numFmtId="4" fontId="15" fillId="0" borderId="15" xfId="0" applyNumberFormat="1" applyFont="1" applyFill="1" applyBorder="1" applyProtection="1"/>
    <xf numFmtId="4" fontId="15" fillId="0" borderId="15" xfId="0" applyNumberFormat="1" applyFont="1" applyFill="1" applyBorder="1" applyAlignment="1" applyProtection="1">
      <alignment horizontal="right"/>
    </xf>
    <xf numFmtId="4" fontId="15" fillId="0" borderId="18" xfId="0" applyNumberFormat="1" applyFont="1" applyFill="1" applyBorder="1" applyProtection="1"/>
    <xf numFmtId="3" fontId="15" fillId="0" borderId="15" xfId="0" applyNumberFormat="1" applyFont="1" applyFill="1" applyBorder="1" applyProtection="1"/>
    <xf numFmtId="3" fontId="15" fillId="0" borderId="18" xfId="0" applyNumberFormat="1" applyFont="1" applyFill="1" applyBorder="1" applyProtection="1"/>
    <xf numFmtId="43" fontId="16" fillId="0" borderId="3" xfId="0" applyNumberFormat="1" applyFont="1" applyFill="1" applyBorder="1"/>
    <xf numFmtId="43" fontId="16" fillId="0" borderId="4" xfId="0" applyNumberFormat="1" applyFont="1" applyFill="1" applyBorder="1" applyAlignment="1">
      <alignment vertical="top"/>
    </xf>
    <xf numFmtId="0" fontId="17" fillId="0" borderId="0" xfId="0" applyFont="1"/>
    <xf numFmtId="0" fontId="9" fillId="3" borderId="15" xfId="0" applyFont="1" applyFill="1" applyBorder="1" applyProtection="1">
      <protection locked="0"/>
    </xf>
    <xf numFmtId="43" fontId="9" fillId="3" borderId="3" xfId="0" applyNumberFormat="1" applyFont="1" applyFill="1" applyBorder="1" applyProtection="1">
      <protection locked="0"/>
    </xf>
    <xf numFmtId="164" fontId="9" fillId="3" borderId="25" xfId="2" applyNumberFormat="1" applyFont="1" applyFill="1" applyBorder="1" applyAlignment="1" applyProtection="1">
      <alignment vertical="center"/>
      <protection locked="0"/>
    </xf>
    <xf numFmtId="3" fontId="2" fillId="0" borderId="15" xfId="1" applyNumberFormat="1" applyFont="1" applyBorder="1" applyAlignment="1">
      <alignment horizontal="right" vertical="top"/>
    </xf>
    <xf numFmtId="3" fontId="2" fillId="0" borderId="22" xfId="1" applyNumberFormat="1" applyFont="1" applyBorder="1" applyAlignment="1">
      <alignment horizontal="right" vertical="top"/>
    </xf>
    <xf numFmtId="0" fontId="5" fillId="0" borderId="0" xfId="3" applyFont="1"/>
    <xf numFmtId="0" fontId="2" fillId="0" borderId="0" xfId="3" applyFont="1"/>
    <xf numFmtId="0" fontId="6" fillId="0" borderId="0" xfId="3" applyFont="1" applyBorder="1" applyAlignment="1">
      <alignment horizontal="left" vertical="top"/>
    </xf>
    <xf numFmtId="0" fontId="5" fillId="0" borderId="0" xfId="3" applyFont="1" applyBorder="1" applyAlignment="1">
      <alignment horizontal="center" vertical="center"/>
    </xf>
    <xf numFmtId="0" fontId="5" fillId="0" borderId="56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59" xfId="3" applyFont="1" applyBorder="1" applyAlignment="1">
      <alignment horizontal="center" vertical="center"/>
    </xf>
    <xf numFmtId="0" fontId="21" fillId="0" borderId="6" xfId="3" applyFont="1" applyBorder="1" applyAlignment="1">
      <alignment horizontal="center" vertical="top" wrapText="1"/>
    </xf>
    <xf numFmtId="0" fontId="20" fillId="0" borderId="58" xfId="3" applyFont="1" applyBorder="1" applyAlignment="1">
      <alignment horizontal="center" vertical="center" wrapText="1"/>
    </xf>
    <xf numFmtId="0" fontId="22" fillId="0" borderId="60" xfId="3" applyFont="1" applyFill="1" applyBorder="1" applyAlignment="1">
      <alignment horizontal="center" vertical="center" wrapText="1"/>
    </xf>
    <xf numFmtId="0" fontId="5" fillId="0" borderId="8" xfId="3" applyFont="1" applyBorder="1" applyAlignment="1">
      <alignment vertical="center"/>
    </xf>
    <xf numFmtId="0" fontId="5" fillId="0" borderId="61" xfId="3" applyFont="1" applyBorder="1" applyAlignment="1">
      <alignment vertical="center"/>
    </xf>
    <xf numFmtId="0" fontId="5" fillId="0" borderId="9" xfId="3" applyFont="1" applyFill="1" applyBorder="1" applyAlignment="1">
      <alignment vertical="center"/>
    </xf>
    <xf numFmtId="0" fontId="5" fillId="0" borderId="62" xfId="3" applyFont="1" applyFill="1" applyBorder="1" applyAlignment="1">
      <alignment horizontal="center" vertical="center"/>
    </xf>
    <xf numFmtId="0" fontId="5" fillId="0" borderId="63" xfId="3" applyFont="1" applyBorder="1" applyAlignment="1">
      <alignment horizontal="center" vertical="center"/>
    </xf>
    <xf numFmtId="0" fontId="5" fillId="0" borderId="58" xfId="3" applyFont="1" applyBorder="1" applyAlignment="1">
      <alignment horizontal="center" vertical="center"/>
    </xf>
    <xf numFmtId="0" fontId="23" fillId="0" borderId="60" xfId="3" applyFont="1" applyFill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2" fillId="0" borderId="14" xfId="3" applyFont="1" applyBorder="1"/>
    <xf numFmtId="0" fontId="5" fillId="0" borderId="50" xfId="3" applyFont="1" applyBorder="1"/>
    <xf numFmtId="0" fontId="24" fillId="0" borderId="15" xfId="3" applyFont="1" applyFill="1" applyBorder="1"/>
    <xf numFmtId="0" fontId="25" fillId="0" borderId="64" xfId="3" applyFont="1" applyFill="1" applyBorder="1" applyAlignment="1">
      <alignment horizontal="right"/>
    </xf>
    <xf numFmtId="3" fontId="26" fillId="0" borderId="65" xfId="4" applyNumberFormat="1" applyFont="1" applyFill="1" applyBorder="1" applyAlignment="1">
      <alignment horizontal="right"/>
    </xf>
    <xf numFmtId="43" fontId="9" fillId="5" borderId="66" xfId="3" applyNumberFormat="1" applyFont="1" applyFill="1" applyBorder="1" applyProtection="1">
      <protection locked="0"/>
    </xf>
    <xf numFmtId="3" fontId="26" fillId="0" borderId="16" xfId="4" applyNumberFormat="1" applyFont="1" applyFill="1" applyBorder="1" applyAlignment="1">
      <alignment horizontal="right"/>
    </xf>
    <xf numFmtId="166" fontId="26" fillId="0" borderId="65" xfId="3" applyNumberFormat="1" applyFont="1" applyFill="1" applyBorder="1"/>
    <xf numFmtId="0" fontId="2" fillId="0" borderId="50" xfId="3" applyFont="1" applyBorder="1"/>
    <xf numFmtId="0" fontId="27" fillId="0" borderId="64" xfId="3" applyFont="1" applyFill="1" applyBorder="1" applyAlignment="1">
      <alignment horizontal="right"/>
    </xf>
    <xf numFmtId="0" fontId="2" fillId="0" borderId="14" xfId="3" applyFont="1" applyBorder="1" applyAlignment="1"/>
    <xf numFmtId="0" fontId="5" fillId="0" borderId="50" xfId="3" applyFont="1" applyBorder="1" applyAlignment="1"/>
    <xf numFmtId="0" fontId="9" fillId="0" borderId="15" xfId="3" applyFont="1" applyFill="1" applyBorder="1"/>
    <xf numFmtId="0" fontId="5" fillId="0" borderId="24" xfId="3" applyFont="1" applyBorder="1" applyAlignment="1">
      <alignment vertical="center"/>
    </xf>
    <xf numFmtId="3" fontId="5" fillId="6" borderId="60" xfId="4" applyNumberFormat="1" applyFont="1" applyFill="1" applyBorder="1" applyAlignment="1">
      <alignment horizontal="right" vertical="center"/>
    </xf>
    <xf numFmtId="43" fontId="2" fillId="0" borderId="58" xfId="3" applyNumberFormat="1" applyFont="1" applyBorder="1" applyAlignment="1">
      <alignment vertical="center"/>
    </xf>
    <xf numFmtId="0" fontId="2" fillId="0" borderId="14" xfId="0" applyFont="1" applyBorder="1" applyProtection="1"/>
    <xf numFmtId="0" fontId="2" fillId="0" borderId="14" xfId="3" applyFont="1" applyBorder="1" applyAlignment="1" applyProtection="1"/>
    <xf numFmtId="0" fontId="20" fillId="0" borderId="1" xfId="3" applyFont="1" applyBorder="1" applyAlignment="1">
      <alignment vertical="center" wrapText="1"/>
    </xf>
    <xf numFmtId="0" fontId="5" fillId="0" borderId="1" xfId="3" applyFont="1" applyBorder="1" applyAlignment="1">
      <alignment vertical="center"/>
    </xf>
    <xf numFmtId="43" fontId="9" fillId="0" borderId="3" xfId="3" applyNumberFormat="1" applyFont="1" applyBorder="1" applyAlignment="1"/>
    <xf numFmtId="3" fontId="23" fillId="6" borderId="60" xfId="5" applyNumberFormat="1" applyFont="1" applyFill="1" applyBorder="1" applyAlignment="1">
      <alignment vertical="center"/>
    </xf>
    <xf numFmtId="43" fontId="24" fillId="7" borderId="1" xfId="3" applyNumberFormat="1" applyFont="1" applyFill="1" applyBorder="1" applyAlignment="1">
      <alignment vertical="center"/>
    </xf>
    <xf numFmtId="0" fontId="18" fillId="3" borderId="0" xfId="0" applyFont="1" applyFill="1" applyAlignment="1" applyProtection="1">
      <protection locked="0"/>
    </xf>
    <xf numFmtId="0" fontId="19" fillId="3" borderId="0" xfId="0" applyFont="1" applyFill="1" applyAlignment="1" applyProtection="1">
      <protection locked="0"/>
    </xf>
    <xf numFmtId="0" fontId="18" fillId="0" borderId="0" xfId="0" applyFont="1" applyFill="1" applyAlignment="1" applyProtection="1"/>
    <xf numFmtId="0" fontId="19" fillId="0" borderId="0" xfId="0" applyFont="1" applyFill="1" applyAlignment="1" applyProtection="1"/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0" xfId="0" applyFont="1" applyFill="1" applyAlignment="1"/>
    <xf numFmtId="0" fontId="12" fillId="0" borderId="0" xfId="0" applyFont="1" applyFill="1" applyAlignment="1"/>
    <xf numFmtId="165" fontId="5" fillId="0" borderId="31" xfId="0" applyNumberFormat="1" applyFont="1" applyBorder="1" applyAlignment="1">
      <alignment vertical="center"/>
    </xf>
    <xf numFmtId="165" fontId="5" fillId="0" borderId="26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5" fillId="2" borderId="28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5" fontId="2" fillId="0" borderId="28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20" fillId="0" borderId="57" xfId="3" applyFont="1" applyBorder="1" applyAlignment="1">
      <alignment horizontal="center" vertical="top" wrapText="1"/>
    </xf>
    <xf numFmtId="0" fontId="20" fillId="0" borderId="58" xfId="3" applyFont="1" applyBorder="1" applyAlignment="1">
      <alignment horizontal="center" vertical="top" wrapText="1"/>
    </xf>
    <xf numFmtId="0" fontId="20" fillId="0" borderId="57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43" fontId="1" fillId="0" borderId="0" xfId="0" applyNumberFormat="1" applyFont="1" applyBorder="1" applyAlignment="1">
      <alignment vertical="center"/>
    </xf>
    <xf numFmtId="0" fontId="28" fillId="0" borderId="0" xfId="0" applyFont="1" applyFill="1" applyBorder="1" applyProtection="1"/>
    <xf numFmtId="0" fontId="5" fillId="0" borderId="0" xfId="3" applyFont="1" applyBorder="1" applyAlignment="1">
      <alignment vertical="center"/>
    </xf>
    <xf numFmtId="0" fontId="1" fillId="0" borderId="0" xfId="0" applyFont="1" applyFill="1" applyBorder="1" applyProtection="1"/>
    <xf numFmtId="0" fontId="1" fillId="0" borderId="34" xfId="0" applyFont="1" applyFill="1" applyBorder="1" applyProtection="1"/>
    <xf numFmtId="0" fontId="1" fillId="0" borderId="35" xfId="0" applyFont="1" applyFill="1" applyBorder="1" applyProtection="1"/>
    <xf numFmtId="0" fontId="1" fillId="0" borderId="43" xfId="0" applyFont="1" applyFill="1" applyBorder="1" applyProtection="1"/>
    <xf numFmtId="0" fontId="1" fillId="0" borderId="44" xfId="0" applyFont="1" applyFill="1" applyBorder="1" applyAlignment="1" applyProtection="1">
      <alignment horizontal="left"/>
    </xf>
    <xf numFmtId="0" fontId="1" fillId="0" borderId="55" xfId="0" applyFont="1" applyFill="1" applyBorder="1" applyAlignment="1" applyProtection="1">
      <alignment horizontal="left"/>
    </xf>
    <xf numFmtId="0" fontId="1" fillId="0" borderId="43" xfId="0" applyFont="1" applyFill="1" applyBorder="1" applyAlignment="1" applyProtection="1">
      <alignment horizontal="right"/>
    </xf>
    <xf numFmtId="0" fontId="1" fillId="0" borderId="45" xfId="0" applyFont="1" applyFill="1" applyBorder="1" applyAlignment="1" applyProtection="1">
      <alignment horizontal="right"/>
    </xf>
    <xf numFmtId="0" fontId="1" fillId="0" borderId="28" xfId="0" applyFont="1" applyFill="1" applyBorder="1" applyProtection="1"/>
    <xf numFmtId="0" fontId="1" fillId="0" borderId="46" xfId="0" applyFont="1" applyFill="1" applyBorder="1" applyProtection="1"/>
    <xf numFmtId="0" fontId="1" fillId="0" borderId="47" xfId="0" applyFont="1" applyFill="1" applyBorder="1" applyProtection="1"/>
    <xf numFmtId="0" fontId="1" fillId="0" borderId="48" xfId="0" applyFont="1" applyFill="1" applyBorder="1" applyProtection="1"/>
    <xf numFmtId="0" fontId="1" fillId="0" borderId="37" xfId="0" applyFont="1" applyFill="1" applyBorder="1" applyProtection="1"/>
    <xf numFmtId="0" fontId="1" fillId="0" borderId="38" xfId="0" applyFont="1" applyFill="1" applyBorder="1" applyProtection="1"/>
    <xf numFmtId="0" fontId="1" fillId="0" borderId="49" xfId="0" applyFont="1" applyFill="1" applyBorder="1" applyProtection="1"/>
    <xf numFmtId="0" fontId="1" fillId="0" borderId="12" xfId="0" applyFont="1" applyFill="1" applyBorder="1" applyProtection="1"/>
    <xf numFmtId="4" fontId="1" fillId="0" borderId="13" xfId="0" applyNumberFormat="1" applyFont="1" applyFill="1" applyBorder="1" applyProtection="1"/>
    <xf numFmtId="0" fontId="1" fillId="0" borderId="39" xfId="0" applyFont="1" applyFill="1" applyBorder="1" applyProtection="1"/>
    <xf numFmtId="0" fontId="1" fillId="0" borderId="40" xfId="0" applyFont="1" applyFill="1" applyBorder="1" applyProtection="1"/>
    <xf numFmtId="0" fontId="1" fillId="0" borderId="50" xfId="0" applyFont="1" applyFill="1" applyBorder="1" applyProtection="1"/>
    <xf numFmtId="4" fontId="9" fillId="3" borderId="15" xfId="0" applyNumberFormat="1" applyFont="1" applyFill="1" applyBorder="1" applyProtection="1">
      <protection locked="0"/>
    </xf>
    <xf numFmtId="4" fontId="1" fillId="0" borderId="16" xfId="0" applyNumberFormat="1" applyFont="1" applyFill="1" applyBorder="1" applyProtection="1"/>
    <xf numFmtId="0" fontId="1" fillId="0" borderId="41" xfId="0" applyFont="1" applyFill="1" applyBorder="1" applyProtection="1"/>
    <xf numFmtId="0" fontId="1" fillId="0" borderId="42" xfId="0" applyFont="1" applyFill="1" applyBorder="1" applyProtection="1"/>
    <xf numFmtId="0" fontId="1" fillId="0" borderId="51" xfId="0" applyFont="1" applyFill="1" applyBorder="1" applyProtection="1"/>
    <xf numFmtId="4" fontId="9" fillId="3" borderId="18" xfId="0" applyNumberFormat="1" applyFont="1" applyFill="1" applyBorder="1" applyProtection="1">
      <protection locked="0"/>
    </xf>
    <xf numFmtId="4" fontId="1" fillId="0" borderId="19" xfId="0" applyNumberFormat="1" applyFont="1" applyFill="1" applyBorder="1" applyProtection="1"/>
    <xf numFmtId="0" fontId="1" fillId="0" borderId="7" xfId="0" applyFont="1" applyFill="1" applyBorder="1" applyProtection="1"/>
    <xf numFmtId="0" fontId="1" fillId="0" borderId="5" xfId="0" applyFont="1" applyFill="1" applyBorder="1" applyProtection="1"/>
    <xf numFmtId="0" fontId="1" fillId="0" borderId="52" xfId="0" applyFont="1" applyFill="1" applyBorder="1" applyProtection="1"/>
    <xf numFmtId="0" fontId="1" fillId="0" borderId="53" xfId="0" applyFont="1" applyFill="1" applyBorder="1" applyProtection="1"/>
    <xf numFmtId="4" fontId="1" fillId="0" borderId="54" xfId="0" applyNumberFormat="1" applyFont="1" applyFill="1" applyBorder="1" applyProtection="1"/>
    <xf numFmtId="43" fontId="16" fillId="0" borderId="3" xfId="0" applyNumberFormat="1" applyFont="1" applyBorder="1" applyProtection="1"/>
  </cellXfs>
  <cellStyles count="6">
    <cellStyle name="Dezimal 3" xfId="4"/>
    <cellStyle name="Komma" xfId="1" builtinId="3"/>
    <cellStyle name="Prozent" xfId="2" builtinId="5"/>
    <cellStyle name="Standard" xfId="0" builtinId="0"/>
    <cellStyle name="Standard 2" xfId="5"/>
    <cellStyle name="Standard 3" xfId="3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71</xdr:row>
      <xdr:rowOff>38100</xdr:rowOff>
    </xdr:from>
    <xdr:to>
      <xdr:col>11</xdr:col>
      <xdr:colOff>913353</xdr:colOff>
      <xdr:row>102</xdr:row>
      <xdr:rowOff>104139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3068300"/>
          <a:ext cx="8371428" cy="5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zoomScaleNormal="100" zoomScaleSheetLayoutView="100" workbookViewId="0">
      <selection activeCell="B1" sqref="B1:L1"/>
    </sheetView>
  </sheetViews>
  <sheetFormatPr baseColWidth="10" defaultRowHeight="12.75" x14ac:dyDescent="0.2"/>
  <cols>
    <col min="1" max="1" width="12.7109375" style="1" customWidth="1"/>
    <col min="2" max="2" width="21.42578125" style="1" customWidth="1"/>
    <col min="3" max="3" width="5.7109375" style="1" customWidth="1"/>
    <col min="4" max="8" width="8.5703125" style="1" customWidth="1"/>
    <col min="9" max="11" width="10" style="1" customWidth="1"/>
    <col min="12" max="12" width="14.28515625" style="1" customWidth="1"/>
    <col min="13" max="16384" width="11.42578125" style="1"/>
  </cols>
  <sheetData>
    <row r="1" spans="1:12" s="92" customFormat="1" ht="15.75" x14ac:dyDescent="0.25">
      <c r="A1" s="92" t="s">
        <v>69</v>
      </c>
      <c r="B1" s="139" t="s">
        <v>70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3" spans="1:12" ht="15.75" x14ac:dyDescent="0.25">
      <c r="A3" s="6" t="s">
        <v>32</v>
      </c>
      <c r="C3" s="148"/>
      <c r="D3" s="149"/>
      <c r="E3" s="149"/>
      <c r="F3" s="149"/>
      <c r="G3" s="149"/>
      <c r="H3" s="149"/>
    </row>
    <row r="5" spans="1:12" ht="18.75" customHeight="1" x14ac:dyDescent="0.2">
      <c r="A5" s="65" t="s">
        <v>31</v>
      </c>
      <c r="B5" s="64"/>
      <c r="C5" s="64"/>
      <c r="D5" s="143" t="s">
        <v>20</v>
      </c>
      <c r="E5" s="144"/>
      <c r="F5" s="144"/>
      <c r="G5" s="144"/>
      <c r="H5" s="144"/>
      <c r="I5" s="144"/>
      <c r="J5" s="144"/>
      <c r="K5" s="9"/>
      <c r="L5" s="8"/>
    </row>
    <row r="6" spans="1:12" s="32" customFormat="1" ht="18.75" customHeight="1" x14ac:dyDescent="0.25">
      <c r="A6" s="27" t="s">
        <v>1</v>
      </c>
      <c r="B6" s="28" t="s">
        <v>2</v>
      </c>
      <c r="C6" s="29" t="s">
        <v>3</v>
      </c>
      <c r="D6" s="73" t="s">
        <v>33</v>
      </c>
      <c r="E6" s="30" t="s">
        <v>34</v>
      </c>
      <c r="F6" s="30" t="s">
        <v>35</v>
      </c>
      <c r="G6" s="30" t="s">
        <v>36</v>
      </c>
      <c r="H6" s="30" t="s">
        <v>37</v>
      </c>
      <c r="I6" s="30" t="s">
        <v>38</v>
      </c>
      <c r="J6" s="31" t="s">
        <v>4</v>
      </c>
      <c r="K6" s="31" t="s">
        <v>5</v>
      </c>
      <c r="L6" s="31" t="s">
        <v>6</v>
      </c>
    </row>
    <row r="7" spans="1:12" ht="18.75" customHeight="1" x14ac:dyDescent="0.2">
      <c r="A7" s="10" t="s">
        <v>18</v>
      </c>
      <c r="B7" s="11"/>
      <c r="C7" s="15"/>
      <c r="D7" s="17"/>
      <c r="E7" s="18"/>
      <c r="F7" s="18"/>
      <c r="G7" s="18"/>
      <c r="H7" s="18"/>
      <c r="I7" s="19"/>
      <c r="J7" s="20"/>
      <c r="K7" s="25"/>
      <c r="L7" s="25">
        <f t="shared" ref="L7:L10" si="0">J7*K7</f>
        <v>0</v>
      </c>
    </row>
    <row r="8" spans="1:12" x14ac:dyDescent="0.2">
      <c r="A8" s="12" t="s">
        <v>39</v>
      </c>
      <c r="B8" s="93" t="s">
        <v>22</v>
      </c>
      <c r="C8" s="69"/>
      <c r="D8" s="21">
        <v>150</v>
      </c>
      <c r="E8" s="22">
        <v>150</v>
      </c>
      <c r="F8" s="22">
        <v>100</v>
      </c>
      <c r="G8" s="22">
        <v>100</v>
      </c>
      <c r="H8" s="22">
        <v>100</v>
      </c>
      <c r="I8" s="23">
        <v>100</v>
      </c>
      <c r="J8" s="24">
        <f>SUM(D8:I8)</f>
        <v>700</v>
      </c>
      <c r="K8" s="94"/>
      <c r="L8" s="26">
        <f t="shared" si="0"/>
        <v>0</v>
      </c>
    </row>
    <row r="9" spans="1:12" x14ac:dyDescent="0.2">
      <c r="A9" s="12" t="s">
        <v>40</v>
      </c>
      <c r="B9" s="93" t="s">
        <v>22</v>
      </c>
      <c r="C9" s="69"/>
      <c r="D9" s="21">
        <v>200</v>
      </c>
      <c r="E9" s="22">
        <v>400</v>
      </c>
      <c r="F9" s="22">
        <v>400</v>
      </c>
      <c r="G9" s="22">
        <v>400</v>
      </c>
      <c r="H9" s="22">
        <v>200</v>
      </c>
      <c r="I9" s="23">
        <v>50</v>
      </c>
      <c r="J9" s="24">
        <f t="shared" ref="J9:J21" si="1">SUM(D9:I9)</f>
        <v>1650</v>
      </c>
      <c r="K9" s="94"/>
      <c r="L9" s="26">
        <f t="shared" si="0"/>
        <v>0</v>
      </c>
    </row>
    <row r="10" spans="1:12" x14ac:dyDescent="0.2">
      <c r="A10" s="12" t="s">
        <v>90</v>
      </c>
      <c r="B10" s="93" t="s">
        <v>22</v>
      </c>
      <c r="C10" s="69"/>
      <c r="D10" s="21">
        <v>125</v>
      </c>
      <c r="E10" s="22">
        <v>150</v>
      </c>
      <c r="F10" s="22">
        <v>150</v>
      </c>
      <c r="G10" s="22">
        <v>150</v>
      </c>
      <c r="H10" s="22">
        <v>50</v>
      </c>
      <c r="I10" s="23">
        <v>50</v>
      </c>
      <c r="J10" s="24">
        <f t="shared" si="1"/>
        <v>675</v>
      </c>
      <c r="K10" s="94"/>
      <c r="L10" s="26">
        <f t="shared" si="0"/>
        <v>0</v>
      </c>
    </row>
    <row r="11" spans="1:12" x14ac:dyDescent="0.2">
      <c r="A11" s="12"/>
      <c r="B11" s="13"/>
      <c r="C11" s="16"/>
      <c r="D11" s="21"/>
      <c r="E11" s="22"/>
      <c r="F11" s="22"/>
      <c r="G11" s="22"/>
      <c r="H11" s="22"/>
      <c r="I11" s="23"/>
      <c r="J11" s="24"/>
      <c r="K11" s="199"/>
      <c r="L11" s="26"/>
    </row>
    <row r="12" spans="1:12" x14ac:dyDescent="0.2">
      <c r="A12" s="14" t="s">
        <v>7</v>
      </c>
      <c r="B12" s="13"/>
      <c r="C12" s="16"/>
      <c r="D12" s="21"/>
      <c r="E12" s="22"/>
      <c r="F12" s="22"/>
      <c r="G12" s="22"/>
      <c r="H12" s="22"/>
      <c r="I12" s="23"/>
      <c r="J12" s="24"/>
      <c r="K12" s="199"/>
      <c r="L12" s="26"/>
    </row>
    <row r="13" spans="1:12" x14ac:dyDescent="0.2">
      <c r="A13" s="12" t="s">
        <v>8</v>
      </c>
      <c r="B13" s="13" t="s">
        <v>9</v>
      </c>
      <c r="C13" s="16" t="s">
        <v>10</v>
      </c>
      <c r="D13" s="21">
        <v>5</v>
      </c>
      <c r="E13" s="22">
        <v>10</v>
      </c>
      <c r="F13" s="22">
        <v>10</v>
      </c>
      <c r="G13" s="22">
        <v>10</v>
      </c>
      <c r="H13" s="22">
        <v>10</v>
      </c>
      <c r="I13" s="23">
        <v>5</v>
      </c>
      <c r="J13" s="24">
        <f t="shared" si="1"/>
        <v>50</v>
      </c>
      <c r="K13" s="94"/>
      <c r="L13" s="26">
        <f t="shared" ref="L13:L21" si="2">J13*K13</f>
        <v>0</v>
      </c>
    </row>
    <row r="14" spans="1:12" x14ac:dyDescent="0.2">
      <c r="A14" s="12" t="s">
        <v>8</v>
      </c>
      <c r="B14" s="13" t="s">
        <v>9</v>
      </c>
      <c r="C14" s="16" t="s">
        <v>11</v>
      </c>
      <c r="D14" s="21">
        <v>50</v>
      </c>
      <c r="E14" s="22">
        <v>75</v>
      </c>
      <c r="F14" s="22">
        <v>75</v>
      </c>
      <c r="G14" s="22">
        <v>75</v>
      </c>
      <c r="H14" s="22">
        <v>25</v>
      </c>
      <c r="I14" s="23">
        <v>25</v>
      </c>
      <c r="J14" s="24">
        <f t="shared" si="1"/>
        <v>325</v>
      </c>
      <c r="K14" s="94"/>
      <c r="L14" s="26">
        <f t="shared" si="2"/>
        <v>0</v>
      </c>
    </row>
    <row r="15" spans="1:12" x14ac:dyDescent="0.2">
      <c r="A15" s="12" t="s">
        <v>8</v>
      </c>
      <c r="B15" s="13" t="s">
        <v>9</v>
      </c>
      <c r="C15" s="16" t="s">
        <v>12</v>
      </c>
      <c r="D15" s="21">
        <v>100</v>
      </c>
      <c r="E15" s="22">
        <v>200</v>
      </c>
      <c r="F15" s="22">
        <v>200</v>
      </c>
      <c r="G15" s="22">
        <v>200</v>
      </c>
      <c r="H15" s="22">
        <v>150</v>
      </c>
      <c r="I15" s="23">
        <v>50</v>
      </c>
      <c r="J15" s="24">
        <f t="shared" si="1"/>
        <v>900</v>
      </c>
      <c r="K15" s="94"/>
      <c r="L15" s="26">
        <f t="shared" si="2"/>
        <v>0</v>
      </c>
    </row>
    <row r="16" spans="1:12" x14ac:dyDescent="0.2">
      <c r="A16" s="12" t="s">
        <v>8</v>
      </c>
      <c r="B16" s="13" t="s">
        <v>9</v>
      </c>
      <c r="C16" s="16" t="s">
        <v>13</v>
      </c>
      <c r="D16" s="21">
        <v>100</v>
      </c>
      <c r="E16" s="22">
        <v>250</v>
      </c>
      <c r="F16" s="22">
        <v>250</v>
      </c>
      <c r="G16" s="22">
        <v>250</v>
      </c>
      <c r="H16" s="22">
        <v>250</v>
      </c>
      <c r="I16" s="23">
        <v>50</v>
      </c>
      <c r="J16" s="24">
        <f t="shared" si="1"/>
        <v>1150</v>
      </c>
      <c r="K16" s="94"/>
      <c r="L16" s="26">
        <f t="shared" si="2"/>
        <v>0</v>
      </c>
    </row>
    <row r="17" spans="1:17" x14ac:dyDescent="0.2">
      <c r="A17" s="12" t="s">
        <v>8</v>
      </c>
      <c r="B17" s="13" t="s">
        <v>9</v>
      </c>
      <c r="C17" s="16" t="s">
        <v>14</v>
      </c>
      <c r="D17" s="21">
        <v>50</v>
      </c>
      <c r="E17" s="22">
        <v>250</v>
      </c>
      <c r="F17" s="22">
        <v>150</v>
      </c>
      <c r="G17" s="22">
        <v>100</v>
      </c>
      <c r="H17" s="22">
        <v>50</v>
      </c>
      <c r="I17" s="23">
        <v>50</v>
      </c>
      <c r="J17" s="24">
        <f t="shared" si="1"/>
        <v>650</v>
      </c>
      <c r="K17" s="94"/>
      <c r="L17" s="26">
        <f t="shared" si="2"/>
        <v>0</v>
      </c>
    </row>
    <row r="18" spans="1:17" x14ac:dyDescent="0.2">
      <c r="A18" s="12" t="s">
        <v>8</v>
      </c>
      <c r="B18" s="13" t="s">
        <v>9</v>
      </c>
      <c r="C18" s="16" t="s">
        <v>15</v>
      </c>
      <c r="D18" s="21">
        <v>50</v>
      </c>
      <c r="E18" s="22">
        <v>150</v>
      </c>
      <c r="F18" s="22">
        <v>150</v>
      </c>
      <c r="G18" s="22">
        <v>100</v>
      </c>
      <c r="H18" s="22">
        <v>25</v>
      </c>
      <c r="I18" s="23">
        <v>25</v>
      </c>
      <c r="J18" s="24">
        <f t="shared" si="1"/>
        <v>500</v>
      </c>
      <c r="K18" s="94"/>
      <c r="L18" s="26">
        <f t="shared" si="2"/>
        <v>0</v>
      </c>
    </row>
    <row r="19" spans="1:17" x14ac:dyDescent="0.2">
      <c r="A19" s="12" t="s">
        <v>8</v>
      </c>
      <c r="B19" s="13" t="s">
        <v>9</v>
      </c>
      <c r="C19" s="16" t="s">
        <v>16</v>
      </c>
      <c r="D19" s="21">
        <v>50</v>
      </c>
      <c r="E19" s="22">
        <v>150</v>
      </c>
      <c r="F19" s="22">
        <v>150</v>
      </c>
      <c r="G19" s="22">
        <v>100</v>
      </c>
      <c r="H19" s="22">
        <v>25</v>
      </c>
      <c r="I19" s="23">
        <v>25</v>
      </c>
      <c r="J19" s="24">
        <f t="shared" si="1"/>
        <v>500</v>
      </c>
      <c r="K19" s="94"/>
      <c r="L19" s="26">
        <f t="shared" si="2"/>
        <v>0</v>
      </c>
    </row>
    <row r="20" spans="1:17" x14ac:dyDescent="0.2">
      <c r="A20" s="12" t="s">
        <v>8</v>
      </c>
      <c r="B20" s="13" t="s">
        <v>9</v>
      </c>
      <c r="C20" s="16" t="s">
        <v>29</v>
      </c>
      <c r="D20" s="21">
        <v>0</v>
      </c>
      <c r="E20" s="22">
        <v>50</v>
      </c>
      <c r="F20" s="22">
        <v>50</v>
      </c>
      <c r="G20" s="22">
        <v>50</v>
      </c>
      <c r="H20" s="22">
        <v>50</v>
      </c>
      <c r="I20" s="23">
        <v>0</v>
      </c>
      <c r="J20" s="24">
        <f t="shared" si="1"/>
        <v>200</v>
      </c>
      <c r="K20" s="90">
        <f>0.75*K19</f>
        <v>0</v>
      </c>
      <c r="L20" s="26">
        <f t="shared" si="2"/>
        <v>0</v>
      </c>
    </row>
    <row r="21" spans="1:17" s="39" customFormat="1" x14ac:dyDescent="0.25">
      <c r="A21" s="40" t="s">
        <v>8</v>
      </c>
      <c r="B21" s="41" t="s">
        <v>9</v>
      </c>
      <c r="C21" s="42" t="s">
        <v>17</v>
      </c>
      <c r="D21" s="43">
        <v>0</v>
      </c>
      <c r="E21" s="44">
        <v>50</v>
      </c>
      <c r="F21" s="44">
        <v>50</v>
      </c>
      <c r="G21" s="96">
        <v>50</v>
      </c>
      <c r="H21" s="96">
        <v>50</v>
      </c>
      <c r="I21" s="97">
        <v>0</v>
      </c>
      <c r="J21" s="45">
        <f t="shared" si="1"/>
        <v>200</v>
      </c>
      <c r="K21" s="91">
        <f>0.5*K19</f>
        <v>0</v>
      </c>
      <c r="L21" s="46">
        <f t="shared" si="2"/>
        <v>0</v>
      </c>
    </row>
    <row r="22" spans="1:17" s="32" customFormat="1" ht="18.75" customHeight="1" x14ac:dyDescent="0.25">
      <c r="A22" s="27" t="s">
        <v>21</v>
      </c>
      <c r="B22" s="28"/>
      <c r="C22" s="29"/>
      <c r="D22" s="33">
        <f>SUM(D7:D21)</f>
        <v>880</v>
      </c>
      <c r="E22" s="34">
        <f>SUM(E7:E21)</f>
        <v>1885</v>
      </c>
      <c r="F22" s="34">
        <f t="shared" ref="F22:I22" si="3">SUM(F7:F21)</f>
        <v>1735</v>
      </c>
      <c r="G22" s="34">
        <f t="shared" si="3"/>
        <v>1585</v>
      </c>
      <c r="H22" s="34">
        <f t="shared" si="3"/>
        <v>985</v>
      </c>
      <c r="I22" s="35">
        <f t="shared" si="3"/>
        <v>430</v>
      </c>
      <c r="J22" s="36">
        <f>IF(SUM(J7:J21)=SUM(D22:I22),SUM(J7:J21),"FEHLER!")</f>
        <v>7500</v>
      </c>
      <c r="K22" s="38">
        <f>L22/J22</f>
        <v>0</v>
      </c>
      <c r="L22" s="37">
        <f>SUM(L7:L21)</f>
        <v>0</v>
      </c>
    </row>
    <row r="23" spans="1:17" s="32" customFormat="1" x14ac:dyDescent="0.25">
      <c r="A23" s="77"/>
      <c r="B23" s="77"/>
      <c r="C23" s="78"/>
      <c r="D23" s="79"/>
      <c r="E23" s="79"/>
      <c r="F23" s="79"/>
      <c r="G23" s="79"/>
      <c r="H23" s="79"/>
      <c r="I23" s="79"/>
      <c r="J23" s="79"/>
      <c r="K23" s="80"/>
      <c r="L23" s="81"/>
    </row>
    <row r="24" spans="1:17" s="32" customFormat="1" x14ac:dyDescent="0.2">
      <c r="A24" s="98" t="s">
        <v>73</v>
      </c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</row>
    <row r="25" spans="1:17" s="92" customFormat="1" ht="35.25" customHeight="1" x14ac:dyDescent="0.2">
      <c r="A25" s="100" t="s">
        <v>74</v>
      </c>
      <c r="B25" s="100"/>
      <c r="C25" s="101"/>
      <c r="D25" s="102"/>
      <c r="E25" s="158" t="s">
        <v>75</v>
      </c>
      <c r="F25" s="159"/>
      <c r="G25" s="158" t="s">
        <v>76</v>
      </c>
      <c r="H25" s="159"/>
      <c r="I25" s="160" t="s">
        <v>77</v>
      </c>
      <c r="J25" s="161"/>
    </row>
    <row r="26" spans="1:17" ht="25.5" x14ac:dyDescent="0.2">
      <c r="A26" s="103"/>
      <c r="B26" s="103"/>
      <c r="C26" s="103"/>
      <c r="D26" s="104"/>
      <c r="E26" s="105" t="s">
        <v>78</v>
      </c>
      <c r="F26" s="106" t="s">
        <v>79</v>
      </c>
      <c r="G26" s="105" t="s">
        <v>78</v>
      </c>
      <c r="H26" s="106" t="s">
        <v>79</v>
      </c>
      <c r="I26" s="107" t="s">
        <v>78</v>
      </c>
      <c r="J26" s="134"/>
    </row>
    <row r="27" spans="1:17" s="32" customFormat="1" ht="18.75" customHeight="1" x14ac:dyDescent="0.25">
      <c r="A27" s="108" t="s">
        <v>1</v>
      </c>
      <c r="B27" s="109"/>
      <c r="C27" s="110"/>
      <c r="D27" s="111"/>
      <c r="E27" s="112" t="s">
        <v>80</v>
      </c>
      <c r="F27" s="113" t="s">
        <v>5</v>
      </c>
      <c r="G27" s="112" t="s">
        <v>80</v>
      </c>
      <c r="H27" s="113" t="s">
        <v>5</v>
      </c>
      <c r="I27" s="114" t="s">
        <v>80</v>
      </c>
      <c r="J27" s="135" t="s">
        <v>6</v>
      </c>
    </row>
    <row r="28" spans="1:17" s="32" customFormat="1" x14ac:dyDescent="0.2">
      <c r="A28" s="116" t="s">
        <v>39</v>
      </c>
      <c r="B28" s="117"/>
      <c r="C28" s="118"/>
      <c r="D28" s="119" t="s">
        <v>81</v>
      </c>
      <c r="E28" s="120">
        <v>10</v>
      </c>
      <c r="F28" s="121"/>
      <c r="G28" s="122">
        <v>10</v>
      </c>
      <c r="H28" s="121"/>
      <c r="I28" s="123">
        <f>E28+G28</f>
        <v>20</v>
      </c>
      <c r="J28" s="136">
        <f>E28*F28+G28*H28</f>
        <v>0</v>
      </c>
    </row>
    <row r="29" spans="1:17" s="32" customFormat="1" x14ac:dyDescent="0.2">
      <c r="A29" s="116" t="s">
        <v>89</v>
      </c>
      <c r="B29" s="117"/>
      <c r="C29" s="118"/>
      <c r="D29" s="119"/>
      <c r="E29" s="120">
        <v>10</v>
      </c>
      <c r="F29" s="121"/>
      <c r="G29" s="122">
        <v>10</v>
      </c>
      <c r="H29" s="121"/>
      <c r="I29" s="123">
        <f t="shared" ref="I29:I38" si="4">E29+G29</f>
        <v>20</v>
      </c>
      <c r="J29" s="136">
        <f t="shared" ref="J29:J38" si="5">E29*F29+G29*H29</f>
        <v>0</v>
      </c>
    </row>
    <row r="30" spans="1:17" s="32" customFormat="1" x14ac:dyDescent="0.2">
      <c r="A30" s="116" t="s">
        <v>90</v>
      </c>
      <c r="B30" s="117"/>
      <c r="C30" s="118"/>
      <c r="D30" s="119"/>
      <c r="E30" s="120">
        <v>10</v>
      </c>
      <c r="F30" s="121"/>
      <c r="G30" s="122">
        <v>10</v>
      </c>
      <c r="H30" s="121"/>
      <c r="I30" s="123">
        <f t="shared" si="4"/>
        <v>20</v>
      </c>
      <c r="J30" s="136">
        <f t="shared" si="5"/>
        <v>0</v>
      </c>
    </row>
    <row r="31" spans="1:17" s="32" customFormat="1" x14ac:dyDescent="0.2">
      <c r="A31" s="132" t="s">
        <v>82</v>
      </c>
      <c r="B31" s="117"/>
      <c r="C31" s="118"/>
      <c r="D31" s="119"/>
      <c r="E31" s="120">
        <v>10</v>
      </c>
      <c r="F31" s="121"/>
      <c r="G31" s="122">
        <v>10</v>
      </c>
      <c r="H31" s="121"/>
      <c r="I31" s="123">
        <f t="shared" si="4"/>
        <v>20</v>
      </c>
      <c r="J31" s="136">
        <f t="shared" si="5"/>
        <v>0</v>
      </c>
    </row>
    <row r="32" spans="1:17" s="32" customFormat="1" x14ac:dyDescent="0.2">
      <c r="A32" s="132" t="s">
        <v>83</v>
      </c>
      <c r="B32" s="117"/>
      <c r="C32" s="118"/>
      <c r="D32" s="119"/>
      <c r="E32" s="120">
        <v>10</v>
      </c>
      <c r="F32" s="121"/>
      <c r="G32" s="122">
        <v>10</v>
      </c>
      <c r="H32" s="121"/>
      <c r="I32" s="123">
        <f t="shared" si="4"/>
        <v>20</v>
      </c>
      <c r="J32" s="136">
        <f t="shared" si="5"/>
        <v>0</v>
      </c>
    </row>
    <row r="33" spans="1:17" s="32" customFormat="1" x14ac:dyDescent="0.2">
      <c r="A33" s="132" t="s">
        <v>84</v>
      </c>
      <c r="B33" s="117"/>
      <c r="C33" s="118"/>
      <c r="D33" s="119"/>
      <c r="E33" s="120">
        <v>10</v>
      </c>
      <c r="F33" s="121"/>
      <c r="G33" s="122">
        <v>10</v>
      </c>
      <c r="H33" s="121"/>
      <c r="I33" s="123">
        <f t="shared" si="4"/>
        <v>20</v>
      </c>
      <c r="J33" s="136">
        <f t="shared" si="5"/>
        <v>0</v>
      </c>
    </row>
    <row r="34" spans="1:17" s="32" customFormat="1" x14ac:dyDescent="0.2">
      <c r="A34" s="133" t="s">
        <v>85</v>
      </c>
      <c r="B34" s="117"/>
      <c r="C34" s="118"/>
      <c r="D34" s="119"/>
      <c r="E34" s="120">
        <v>10</v>
      </c>
      <c r="F34" s="121"/>
      <c r="G34" s="122">
        <v>10</v>
      </c>
      <c r="H34" s="121"/>
      <c r="I34" s="123">
        <f t="shared" si="4"/>
        <v>20</v>
      </c>
      <c r="J34" s="136">
        <f t="shared" si="5"/>
        <v>0</v>
      </c>
    </row>
    <row r="35" spans="1:17" s="32" customFormat="1" x14ac:dyDescent="0.2">
      <c r="A35" s="133" t="s">
        <v>86</v>
      </c>
      <c r="B35" s="117"/>
      <c r="C35" s="118"/>
      <c r="D35" s="119"/>
      <c r="E35" s="120">
        <v>10</v>
      </c>
      <c r="F35" s="121"/>
      <c r="G35" s="122">
        <v>10</v>
      </c>
      <c r="H35" s="121"/>
      <c r="I35" s="123">
        <f t="shared" si="4"/>
        <v>20</v>
      </c>
      <c r="J35" s="136">
        <f t="shared" si="5"/>
        <v>0</v>
      </c>
    </row>
    <row r="36" spans="1:17" s="32" customFormat="1" x14ac:dyDescent="0.2">
      <c r="A36" s="133" t="s">
        <v>87</v>
      </c>
      <c r="B36" s="117"/>
      <c r="C36" s="118"/>
      <c r="D36" s="119"/>
      <c r="E36" s="120">
        <v>10</v>
      </c>
      <c r="F36" s="121"/>
      <c r="G36" s="122">
        <v>10</v>
      </c>
      <c r="H36" s="121"/>
      <c r="I36" s="123">
        <f t="shared" si="4"/>
        <v>20</v>
      </c>
      <c r="J36" s="136">
        <f t="shared" si="5"/>
        <v>0</v>
      </c>
    </row>
    <row r="37" spans="1:17" s="32" customFormat="1" x14ac:dyDescent="0.2">
      <c r="A37" s="133" t="s">
        <v>88</v>
      </c>
      <c r="B37" s="124"/>
      <c r="C37" s="118"/>
      <c r="D37" s="125" t="s">
        <v>81</v>
      </c>
      <c r="E37" s="120">
        <v>10</v>
      </c>
      <c r="F37" s="121"/>
      <c r="G37" s="122">
        <v>10</v>
      </c>
      <c r="H37" s="121"/>
      <c r="I37" s="123">
        <f t="shared" si="4"/>
        <v>20</v>
      </c>
      <c r="J37" s="136">
        <f t="shared" si="5"/>
        <v>0</v>
      </c>
    </row>
    <row r="38" spans="1:17" s="32" customFormat="1" x14ac:dyDescent="0.2">
      <c r="A38" s="126">
        <f>A11</f>
        <v>0</v>
      </c>
      <c r="B38" s="127"/>
      <c r="C38" s="128"/>
      <c r="D38" s="125" t="s">
        <v>81</v>
      </c>
      <c r="E38" s="120">
        <v>10</v>
      </c>
      <c r="F38" s="121"/>
      <c r="G38" s="122">
        <v>10</v>
      </c>
      <c r="H38" s="121"/>
      <c r="I38" s="123">
        <f t="shared" si="4"/>
        <v>20</v>
      </c>
      <c r="J38" s="136">
        <f t="shared" si="5"/>
        <v>0</v>
      </c>
    </row>
    <row r="39" spans="1:17" s="32" customFormat="1" x14ac:dyDescent="0.25">
      <c r="A39" s="115" t="s">
        <v>21</v>
      </c>
      <c r="B39" s="129"/>
      <c r="C39" s="129"/>
      <c r="D39" s="113"/>
      <c r="E39" s="130">
        <f>SUM(E28:E38)</f>
        <v>110</v>
      </c>
      <c r="F39" s="131"/>
      <c r="G39" s="130">
        <f>SUM(G28:G38)</f>
        <v>110</v>
      </c>
      <c r="H39" s="131"/>
      <c r="I39" s="137">
        <f>SUM(E39,G39)</f>
        <v>220</v>
      </c>
      <c r="J39" s="138">
        <f>SUM(J28:J38)</f>
        <v>0</v>
      </c>
    </row>
    <row r="40" spans="1:17" s="32" customFormat="1" x14ac:dyDescent="0.25">
      <c r="A40" s="166"/>
      <c r="B40" s="166"/>
      <c r="C40" s="166"/>
      <c r="D40" s="101"/>
      <c r="E40" s="79"/>
      <c r="F40" s="79"/>
      <c r="G40" s="79"/>
      <c r="H40" s="79"/>
      <c r="I40" s="79"/>
      <c r="J40" s="79"/>
    </row>
    <row r="41" spans="1:17" s="32" customFormat="1" x14ac:dyDescent="0.25">
      <c r="A41" s="77"/>
      <c r="B41" s="77"/>
      <c r="C41" s="78"/>
      <c r="D41" s="79"/>
      <c r="E41" s="79"/>
      <c r="F41" s="79"/>
      <c r="G41" s="79"/>
      <c r="H41" s="79"/>
      <c r="I41" s="79"/>
      <c r="J41" s="79"/>
      <c r="K41" s="80"/>
      <c r="L41" s="81"/>
    </row>
    <row r="42" spans="1:17" s="32" customFormat="1" ht="15.75" x14ac:dyDescent="0.25">
      <c r="A42" s="92" t="s">
        <v>69</v>
      </c>
      <c r="B42" s="141" t="str">
        <f>IF(LEN(B1)=0,"",B1)</f>
        <v>Muster AG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92"/>
      <c r="N42" s="92"/>
      <c r="O42" s="92"/>
      <c r="P42" s="92"/>
      <c r="Q42" s="92"/>
    </row>
    <row r="43" spans="1:17" s="32" customForma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163" customFormat="1" ht="15.75" x14ac:dyDescent="0.25">
      <c r="A44" s="82" t="s">
        <v>41</v>
      </c>
      <c r="B44" s="165"/>
      <c r="C44" s="165"/>
      <c r="D44" s="83"/>
      <c r="E44" s="84"/>
      <c r="F44" s="165"/>
      <c r="G44" s="165"/>
      <c r="H44" s="165"/>
      <c r="I44" s="165"/>
      <c r="J44" s="79"/>
      <c r="K44" s="164"/>
      <c r="L44" s="81"/>
    </row>
    <row r="45" spans="1:17" s="163" customFormat="1" x14ac:dyDescent="0.2">
      <c r="A45" s="167"/>
      <c r="B45" s="167"/>
      <c r="C45" s="167"/>
      <c r="D45" s="167"/>
      <c r="E45" s="167"/>
      <c r="F45" s="167"/>
      <c r="G45" s="167"/>
      <c r="H45" s="167"/>
      <c r="I45" s="167"/>
      <c r="J45" s="79"/>
      <c r="K45" s="164"/>
      <c r="L45" s="81"/>
    </row>
    <row r="46" spans="1:17" s="163" customFormat="1" x14ac:dyDescent="0.2">
      <c r="A46" s="168" t="s">
        <v>42</v>
      </c>
      <c r="B46" s="169"/>
      <c r="C46" s="169"/>
      <c r="D46" s="169"/>
      <c r="E46" s="169"/>
      <c r="F46" s="170" t="s">
        <v>43</v>
      </c>
      <c r="G46" s="171" t="s">
        <v>44</v>
      </c>
      <c r="H46" s="172" t="s">
        <v>45</v>
      </c>
      <c r="I46" s="173"/>
      <c r="J46" s="174" t="s">
        <v>46</v>
      </c>
      <c r="K46" s="79"/>
      <c r="L46" s="164"/>
      <c r="M46" s="81"/>
    </row>
    <row r="47" spans="1:17" s="163" customFormat="1" x14ac:dyDescent="0.2">
      <c r="A47" s="175"/>
      <c r="B47" s="167"/>
      <c r="C47" s="167"/>
      <c r="D47" s="167"/>
      <c r="E47" s="167"/>
      <c r="F47" s="176"/>
      <c r="G47" s="177"/>
      <c r="H47" s="177" t="s">
        <v>63</v>
      </c>
      <c r="I47" s="177" t="s">
        <v>64</v>
      </c>
      <c r="J47" s="178"/>
      <c r="K47" s="79"/>
      <c r="L47" s="164"/>
      <c r="M47" s="81"/>
    </row>
    <row r="48" spans="1:17" s="163" customFormat="1" x14ac:dyDescent="0.2">
      <c r="A48" s="179" t="s">
        <v>47</v>
      </c>
      <c r="B48" s="180"/>
      <c r="C48" s="180"/>
      <c r="D48" s="180"/>
      <c r="E48" s="180"/>
      <c r="F48" s="181" t="s">
        <v>48</v>
      </c>
      <c r="G48" s="182">
        <v>1</v>
      </c>
      <c r="H48" s="182"/>
      <c r="I48" s="182">
        <v>10000</v>
      </c>
      <c r="J48" s="183">
        <v>10000</v>
      </c>
      <c r="K48" s="79"/>
      <c r="L48" s="164"/>
      <c r="M48" s="81"/>
    </row>
    <row r="49" spans="1:17" s="162" customFormat="1" ht="18.75" customHeight="1" x14ac:dyDescent="0.2">
      <c r="A49" s="184" t="s">
        <v>49</v>
      </c>
      <c r="B49" s="185" t="s">
        <v>50</v>
      </c>
      <c r="C49" s="185" t="s">
        <v>51</v>
      </c>
      <c r="D49" s="185" t="s">
        <v>52</v>
      </c>
      <c r="E49" s="185"/>
      <c r="F49" s="186" t="s">
        <v>53</v>
      </c>
      <c r="G49" s="88">
        <v>5000</v>
      </c>
      <c r="H49" s="85">
        <v>0.2</v>
      </c>
      <c r="I49" s="187"/>
      <c r="J49" s="188">
        <f t="shared" ref="J49:J55" si="6">G49*I49</f>
        <v>0</v>
      </c>
      <c r="K49" s="79"/>
      <c r="L49" s="164"/>
      <c r="M49" s="81"/>
      <c r="N49" s="163"/>
      <c r="O49" s="163"/>
      <c r="P49" s="163"/>
      <c r="Q49" s="163"/>
    </row>
    <row r="50" spans="1:17" s="47" customFormat="1" x14ac:dyDescent="0.2">
      <c r="A50" s="184"/>
      <c r="B50" s="185"/>
      <c r="C50" s="185"/>
      <c r="D50" s="185" t="s">
        <v>54</v>
      </c>
      <c r="E50" s="185"/>
      <c r="F50" s="186" t="s">
        <v>53</v>
      </c>
      <c r="G50" s="88">
        <v>1000</v>
      </c>
      <c r="H50" s="85">
        <v>0.2</v>
      </c>
      <c r="I50" s="187"/>
      <c r="J50" s="188">
        <f t="shared" si="6"/>
        <v>0</v>
      </c>
      <c r="K50" s="79"/>
      <c r="L50" s="164"/>
      <c r="M50" s="81"/>
      <c r="N50" s="163"/>
      <c r="O50" s="163"/>
      <c r="P50" s="163"/>
      <c r="Q50" s="163"/>
    </row>
    <row r="51" spans="1:17" s="163" customFormat="1" ht="18.75" customHeight="1" x14ac:dyDescent="0.2">
      <c r="A51" s="184" t="s">
        <v>55</v>
      </c>
      <c r="B51" s="185" t="s">
        <v>50</v>
      </c>
      <c r="C51" s="185" t="s">
        <v>56</v>
      </c>
      <c r="D51" s="185" t="s">
        <v>52</v>
      </c>
      <c r="E51" s="185"/>
      <c r="F51" s="186" t="s">
        <v>53</v>
      </c>
      <c r="G51" s="88">
        <v>4000</v>
      </c>
      <c r="H51" s="85">
        <v>1</v>
      </c>
      <c r="I51" s="187"/>
      <c r="J51" s="188">
        <f t="shared" si="6"/>
        <v>0</v>
      </c>
      <c r="K51" s="79"/>
      <c r="L51" s="164"/>
      <c r="M51" s="81"/>
    </row>
    <row r="52" spans="1:17" s="163" customFormat="1" ht="15" customHeight="1" x14ac:dyDescent="0.2">
      <c r="A52" s="184"/>
      <c r="B52" s="185"/>
      <c r="C52" s="185"/>
      <c r="D52" s="185" t="s">
        <v>54</v>
      </c>
      <c r="E52" s="185"/>
      <c r="F52" s="186" t="s">
        <v>53</v>
      </c>
      <c r="G52" s="88">
        <v>2000</v>
      </c>
      <c r="H52" s="85">
        <v>1.5</v>
      </c>
      <c r="I52" s="187"/>
      <c r="J52" s="188">
        <f t="shared" si="6"/>
        <v>0</v>
      </c>
      <c r="K52" s="79"/>
      <c r="L52" s="164"/>
      <c r="M52" s="81"/>
    </row>
    <row r="53" spans="1:17" s="163" customFormat="1" ht="18.75" customHeight="1" x14ac:dyDescent="0.2">
      <c r="A53" s="184" t="s">
        <v>57</v>
      </c>
      <c r="B53" s="185" t="s">
        <v>58</v>
      </c>
      <c r="C53" s="185" t="s">
        <v>51</v>
      </c>
      <c r="D53" s="185"/>
      <c r="E53" s="185"/>
      <c r="F53" s="186" t="s">
        <v>59</v>
      </c>
      <c r="G53" s="88">
        <v>200</v>
      </c>
      <c r="H53" s="85">
        <v>9</v>
      </c>
      <c r="I53" s="187"/>
      <c r="J53" s="188">
        <f t="shared" si="6"/>
        <v>0</v>
      </c>
      <c r="K53" s="79"/>
      <c r="L53" s="164"/>
      <c r="M53" s="81"/>
    </row>
    <row r="54" spans="1:17" s="163" customFormat="1" ht="15" customHeight="1" x14ac:dyDescent="0.2">
      <c r="A54" s="184"/>
      <c r="B54" s="185"/>
      <c r="C54" s="185" t="s">
        <v>60</v>
      </c>
      <c r="D54" s="185"/>
      <c r="E54" s="185"/>
      <c r="F54" s="186" t="s">
        <v>59</v>
      </c>
      <c r="G54" s="88">
        <v>1500</v>
      </c>
      <c r="H54" s="86" t="s">
        <v>65</v>
      </c>
      <c r="I54" s="187"/>
      <c r="J54" s="188">
        <f t="shared" si="6"/>
        <v>0</v>
      </c>
      <c r="K54" s="79"/>
      <c r="L54" s="164"/>
      <c r="M54" s="81"/>
    </row>
    <row r="55" spans="1:17" s="163" customFormat="1" ht="18.75" customHeight="1" x14ac:dyDescent="0.2">
      <c r="A55" s="189"/>
      <c r="B55" s="190"/>
      <c r="C55" s="190" t="s">
        <v>61</v>
      </c>
      <c r="D55" s="190"/>
      <c r="E55" s="190"/>
      <c r="F55" s="191" t="s">
        <v>59</v>
      </c>
      <c r="G55" s="89">
        <v>200</v>
      </c>
      <c r="H55" s="87">
        <v>21</v>
      </c>
      <c r="I55" s="192"/>
      <c r="J55" s="193">
        <f t="shared" si="6"/>
        <v>0</v>
      </c>
      <c r="K55" s="79"/>
      <c r="L55" s="164"/>
      <c r="M55" s="81"/>
    </row>
    <row r="56" spans="1:17" s="163" customFormat="1" ht="15" customHeight="1" x14ac:dyDescent="0.2">
      <c r="A56" s="194" t="s">
        <v>62</v>
      </c>
      <c r="B56" s="195"/>
      <c r="C56" s="195"/>
      <c r="D56" s="195"/>
      <c r="E56" s="195"/>
      <c r="F56" s="196"/>
      <c r="G56" s="197"/>
      <c r="H56" s="197"/>
      <c r="I56" s="197"/>
      <c r="J56" s="198">
        <f>SUM(J48:J55)</f>
        <v>10000</v>
      </c>
      <c r="K56" s="79"/>
      <c r="L56" s="164"/>
      <c r="M56" s="81"/>
    </row>
    <row r="57" spans="1:17" s="163" customFormat="1" ht="18.75" customHeight="1" x14ac:dyDescent="0.2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</row>
    <row r="58" spans="1:17" ht="15.75" x14ac:dyDescent="0.25">
      <c r="A58" s="50" t="s">
        <v>71</v>
      </c>
      <c r="B58" s="51"/>
      <c r="C58" s="51"/>
      <c r="D58" s="51"/>
      <c r="E58" s="51"/>
      <c r="F58" s="51"/>
      <c r="G58" s="7"/>
      <c r="H58" s="145" t="s">
        <v>30</v>
      </c>
      <c r="I58" s="146"/>
      <c r="J58" s="147"/>
      <c r="K58" s="74"/>
      <c r="L58" s="75"/>
      <c r="M58" s="47"/>
      <c r="N58" s="47"/>
      <c r="O58" s="47"/>
      <c r="P58" s="47"/>
      <c r="Q58" s="47"/>
    </row>
    <row r="59" spans="1:17" x14ac:dyDescent="0.2">
      <c r="A59" s="52" t="s">
        <v>23</v>
      </c>
      <c r="B59" s="53"/>
      <c r="C59" s="53"/>
      <c r="D59" s="53"/>
      <c r="E59" s="53"/>
      <c r="F59" s="53"/>
      <c r="G59" s="57"/>
      <c r="H59" s="156">
        <f>+L22</f>
        <v>0</v>
      </c>
      <c r="I59" s="157"/>
      <c r="J59" s="61"/>
      <c r="K59" s="71"/>
      <c r="L59" s="72"/>
      <c r="M59" s="32"/>
      <c r="N59" s="32"/>
      <c r="O59" s="32"/>
      <c r="P59" s="32"/>
      <c r="Q59" s="32"/>
    </row>
    <row r="60" spans="1:17" x14ac:dyDescent="0.2">
      <c r="A60" s="54" t="s">
        <v>24</v>
      </c>
      <c r="B60" s="48"/>
      <c r="C60" s="48"/>
      <c r="D60" s="48"/>
      <c r="E60" s="48"/>
      <c r="F60" s="48"/>
      <c r="G60" s="95"/>
      <c r="H60" s="152">
        <f>-ROUND($G$60*H59*20,0)/20</f>
        <v>0</v>
      </c>
      <c r="I60" s="153"/>
      <c r="J60" s="62"/>
      <c r="K60" s="71"/>
      <c r="L60" s="72"/>
      <c r="M60" s="32"/>
      <c r="N60" s="32"/>
      <c r="O60" s="32"/>
      <c r="P60" s="32"/>
      <c r="Q60" s="32"/>
    </row>
    <row r="61" spans="1:17" x14ac:dyDescent="0.2">
      <c r="A61" s="52" t="s">
        <v>25</v>
      </c>
      <c r="B61" s="53"/>
      <c r="C61" s="53"/>
      <c r="D61" s="53"/>
      <c r="E61" s="53"/>
      <c r="F61" s="53"/>
      <c r="G61" s="57"/>
      <c r="H61" s="156">
        <f>SUM(H59:I60)</f>
        <v>0</v>
      </c>
      <c r="I61" s="157"/>
      <c r="J61" s="61"/>
      <c r="K61" s="71"/>
      <c r="L61" s="72"/>
      <c r="M61" s="32"/>
      <c r="N61" s="32"/>
      <c r="O61" s="32"/>
      <c r="P61" s="32"/>
      <c r="Q61" s="32"/>
    </row>
    <row r="62" spans="1:17" x14ac:dyDescent="0.2">
      <c r="A62" s="54" t="s">
        <v>66</v>
      </c>
      <c r="B62" s="48"/>
      <c r="C62" s="48"/>
      <c r="D62" s="48"/>
      <c r="E62" s="48"/>
      <c r="F62" s="48"/>
      <c r="G62" s="58"/>
      <c r="H62" s="152">
        <f>+J56</f>
        <v>10000</v>
      </c>
      <c r="I62" s="153"/>
      <c r="J62" s="62"/>
      <c r="K62" s="71"/>
      <c r="L62" s="72"/>
      <c r="M62" s="32"/>
      <c r="N62" s="32"/>
      <c r="O62" s="32"/>
      <c r="P62" s="32"/>
      <c r="Q62" s="32"/>
    </row>
    <row r="63" spans="1:17" s="92" customFormat="1" ht="15" x14ac:dyDescent="0.2">
      <c r="A63" s="55" t="s">
        <v>26</v>
      </c>
      <c r="B63" s="53"/>
      <c r="C63" s="66" t="s">
        <v>28</v>
      </c>
      <c r="D63" s="67"/>
      <c r="E63" s="67"/>
      <c r="F63" s="67"/>
      <c r="G63" s="57"/>
      <c r="H63" s="154">
        <f>SUM(H61:I62)</f>
        <v>10000</v>
      </c>
      <c r="I63" s="155"/>
      <c r="J63" s="68"/>
      <c r="K63" s="76"/>
      <c r="L63" s="70"/>
      <c r="M63" s="32"/>
      <c r="N63" s="32"/>
      <c r="O63" s="32"/>
      <c r="P63" s="32"/>
      <c r="Q63" s="32"/>
    </row>
    <row r="64" spans="1:17" x14ac:dyDescent="0.2">
      <c r="A64" s="54" t="s">
        <v>0</v>
      </c>
      <c r="B64" s="48"/>
      <c r="C64" s="48"/>
      <c r="D64" s="48"/>
      <c r="E64" s="48"/>
      <c r="F64" s="48"/>
      <c r="G64" s="59">
        <v>7.6999999999999999E-2</v>
      </c>
      <c r="H64" s="152">
        <f>ROUND($G$64*H63*20,0)/20</f>
        <v>770</v>
      </c>
      <c r="I64" s="153"/>
      <c r="J64" s="62"/>
      <c r="K64" s="71"/>
      <c r="L64" s="72"/>
      <c r="M64" s="32"/>
      <c r="N64" s="32"/>
      <c r="O64" s="32"/>
      <c r="P64" s="32"/>
      <c r="Q64" s="32"/>
    </row>
    <row r="65" spans="1:17" ht="13.5" thickBot="1" x14ac:dyDescent="0.25">
      <c r="A65" s="56" t="s">
        <v>27</v>
      </c>
      <c r="B65" s="49"/>
      <c r="C65" s="49"/>
      <c r="D65" s="49"/>
      <c r="E65" s="49"/>
      <c r="F65" s="49"/>
      <c r="G65" s="60"/>
      <c r="H65" s="150">
        <f>SUM(H63:I64)</f>
        <v>10770</v>
      </c>
      <c r="I65" s="151"/>
      <c r="J65" s="63"/>
      <c r="K65" s="76"/>
      <c r="L65" s="70"/>
      <c r="M65" s="32"/>
      <c r="N65" s="32"/>
      <c r="O65" s="32"/>
      <c r="P65" s="32"/>
      <c r="Q65" s="32"/>
    </row>
    <row r="66" spans="1:17" s="3" customFormat="1" ht="13.5" thickTop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s="3" customFormat="1" ht="15" x14ac:dyDescent="0.25">
      <c r="A67" s="5" t="s">
        <v>19</v>
      </c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s="3" customFormat="1" x14ac:dyDescent="0.2">
      <c r="A68" s="3" t="s">
        <v>39</v>
      </c>
      <c r="B68" s="4" t="s">
        <v>68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">
      <c r="A69" s="3" t="s">
        <v>67</v>
      </c>
      <c r="B69" s="4" t="s">
        <v>72</v>
      </c>
    </row>
    <row r="70" spans="1:17" x14ac:dyDescent="0.2">
      <c r="A70" s="3" t="s">
        <v>91</v>
      </c>
      <c r="B70" s="4" t="s">
        <v>92</v>
      </c>
    </row>
    <row r="73" spans="1:17" x14ac:dyDescent="0.2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7" x14ac:dyDescent="0.2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3"/>
      <c r="B76" s="3"/>
      <c r="M76" s="3"/>
      <c r="N76" s="3"/>
      <c r="O76" s="3"/>
      <c r="P76" s="3"/>
      <c r="Q76" s="3"/>
    </row>
    <row r="77" spans="1:17" x14ac:dyDescent="0.2">
      <c r="A77" s="3"/>
    </row>
  </sheetData>
  <sheetProtection sheet="1" objects="1" scenarios="1" selectLockedCells="1"/>
  <mergeCells count="15">
    <mergeCell ref="B1:L1"/>
    <mergeCell ref="B42:L42"/>
    <mergeCell ref="D5:J5"/>
    <mergeCell ref="H58:J58"/>
    <mergeCell ref="C3:H3"/>
    <mergeCell ref="H65:I65"/>
    <mergeCell ref="H62:I62"/>
    <mergeCell ref="H63:I63"/>
    <mergeCell ref="H64:I64"/>
    <mergeCell ref="H59:I59"/>
    <mergeCell ref="H60:I60"/>
    <mergeCell ref="G25:H25"/>
    <mergeCell ref="I25:J25"/>
    <mergeCell ref="E25:F25"/>
    <mergeCell ref="H61:I61"/>
  </mergeCells>
  <conditionalFormatting sqref="I49">
    <cfRule type="cellIs" dxfId="6" priority="7" operator="greaterThan">
      <formula>$H$49</formula>
    </cfRule>
  </conditionalFormatting>
  <conditionalFormatting sqref="I50">
    <cfRule type="cellIs" dxfId="5" priority="6" operator="greaterThan">
      <formula>$H$50</formula>
    </cfRule>
  </conditionalFormatting>
  <conditionalFormatting sqref="I51">
    <cfRule type="cellIs" dxfId="4" priority="5" operator="greaterThan">
      <formula>$H$51</formula>
    </cfRule>
  </conditionalFormatting>
  <conditionalFormatting sqref="I52">
    <cfRule type="cellIs" dxfId="3" priority="4" operator="greaterThan">
      <formula>$H$52</formula>
    </cfRule>
  </conditionalFormatting>
  <conditionalFormatting sqref="I53">
    <cfRule type="cellIs" dxfId="2" priority="3" operator="greaterThan">
      <formula>$H$53</formula>
    </cfRule>
  </conditionalFormatting>
  <conditionalFormatting sqref="I54">
    <cfRule type="cellIs" dxfId="1" priority="2" operator="greaterThan">
      <formula>$H$55</formula>
    </cfRule>
  </conditionalFormatting>
  <conditionalFormatting sqref="I55">
    <cfRule type="cellIs" dxfId="0" priority="1" operator="greaterThan">
      <formula>$H$55</formula>
    </cfRule>
  </conditionalFormatting>
  <pageMargins left="0.59055118110236227" right="0.59055118110236227" top="1.5748031496062993" bottom="0.59055118110236227" header="0.78740157480314965" footer="0.19685039370078741"/>
  <pageSetup paperSize="9" scale="71" fitToHeight="0" orientation="portrait" r:id="rId1"/>
  <headerFooter>
    <oddHeader>&amp;C&amp;"Arial,Fett"&amp;14&amp;K000000N13 UPlaNS Trübbach - Haag
Erhaltungskonzept</oddHeader>
    <oddFooter>&amp;L&amp;"Arial,Standard"&amp;8&amp;F&amp;C&amp;"Arial,Standard"&amp;8&amp;D&amp;R&amp;"Arial,Standard"&amp;8Seite &amp;P / &amp;N</oddFooter>
  </headerFooter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</vt:lpstr>
      <vt:lpstr>Angebot!Druckbereich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2019-06-27T11:34:34Z</dcterms:modified>
</cp:coreProperties>
</file>